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5. ELÉCTRICAS/2024_0119 Eléctricas Baleareas/01. Pre Asesor/ANEXOS/"/>
    </mc:Choice>
  </mc:AlternateContent>
  <xr:revisionPtr revIDLastSave="976" documentId="8_{F8700EE8-E654-4DD1-9F51-591701CF5C32}" xr6:coauthVersionLast="47" xr6:coauthVersionMax="47" xr10:uidLastSave="{3FA2ACA6-79BD-4073-B013-6BD5195C4C75}"/>
  <bookViews>
    <workbookView xWindow="-110" yWindow="-110" windowWidth="19420" windowHeight="10300" xr2:uid="{48F28F2A-30D3-49EC-98D3-B8AEE374C238}"/>
  </bookViews>
  <sheets>
    <sheet name="LOT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14" i="1"/>
  <c r="F24" i="1" l="1"/>
  <c r="E13" i="1"/>
  <c r="G23" i="1"/>
  <c r="H23" i="1"/>
  <c r="F10" i="1"/>
  <c r="F11" i="1"/>
  <c r="H24" i="1" l="1"/>
  <c r="G31" i="1" l="1"/>
  <c r="G24" i="1" l="1"/>
  <c r="B26" i="1" l="1" a="1"/>
  <c r="B26" i="1" s="1"/>
  <c r="G25" i="1" s="1" a="1"/>
  <c r="G25" i="1" s="1"/>
  <c r="F12" i="1"/>
  <c r="F9" i="1"/>
  <c r="B15" i="1" s="1" a="1"/>
  <c r="B15" i="1" s="1"/>
  <c r="E14" i="1" s="1" a="1"/>
  <c r="E14" i="1" s="1"/>
  <c r="E31" i="1" l="1"/>
  <c r="C32" i="1" l="1"/>
  <c r="C3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<sst xmlns="http://schemas.openxmlformats.org/spreadsheetml/2006/main" count="28" uniqueCount="28">
  <si>
    <r>
      <t xml:space="preserve">Téngase en cuenta para realizar su oferta los siguientes apartados del Pliego Técnico relativos a la ejecución del servicio:
</t>
    </r>
    <r>
      <rPr>
        <u/>
        <sz val="11"/>
        <color theme="1"/>
        <rFont val="Calibri"/>
        <family val="2"/>
        <scheme val="minor"/>
      </rPr>
      <t>Informe inicial de las instalaciones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3.1 MANTENIMIENTO PREVENTIVO Y TÉCNICO-LEGAL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3.2.1 MANTENIMIENTO CORRECTIVO DE REPARACIONES MENORES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Informacion relativa a los centros. </t>
    </r>
    <r>
      <rPr>
        <b/>
        <sz val="12"/>
        <color theme="1"/>
        <rFont val="Calibri"/>
        <family val="2"/>
        <scheme val="minor"/>
      </rPr>
      <t xml:space="preserve">Se indican las caracteristicas de las instalaciones. </t>
    </r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</si>
  <si>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</si>
  <si>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Nº CENTROS</t>
  </si>
  <si>
    <t>PRECIO ANUAL</t>
  </si>
  <si>
    <t>PROMEDIO COSTE ANUAL 
POR CENTRO</t>
  </si>
  <si>
    <t>OFERTA POR 1 AÑO 
(impuestos indirectos no incluidos)</t>
  </si>
  <si>
    <t>≤</t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</si>
  <si>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</t>
    </r>
    <r>
      <rPr>
        <sz val="12"/>
        <color theme="1"/>
        <rFont val="Calibri"/>
        <family val="2"/>
        <scheme val="minor"/>
      </rPr>
      <t xml:space="preserve">, tal y como se establece en los pliegos que rigen la licitación. </t>
    </r>
  </si>
  <si>
    <t>BOLSA MANTENIMIENTO CORRECTIVO</t>
  </si>
  <si>
    <t>PRESUPUESTO MAXIMO MANTENIMIENTO PREVENTIVO</t>
  </si>
  <si>
    <t>TIPO</t>
  </si>
  <si>
    <t>UNIDADES</t>
  </si>
  <si>
    <t>Pantalla LED 60x60</t>
  </si>
  <si>
    <t>Downlight</t>
  </si>
  <si>
    <t>PRECIO TOTAL</t>
  </si>
  <si>
    <t>OFERTA DE LA SUSTITUCIÓN DE ILUMINACIÓN POR LA DURACIÓN INICIAL DEL CONTRATO 
(impuestos indirectos no incluidos)</t>
  </si>
  <si>
    <t>PRESUPUESTO MAXIMO SUSTITUCIÓN DE ILUMINACIÓN</t>
  </si>
  <si>
    <t>PRECIO POR UNIDAD</t>
  </si>
  <si>
    <t>SUSTITUCIÓN DE ILUMINACIÓN</t>
  </si>
  <si>
    <t>OFERTA POR LA DURACIÓN INICIAL DE 2 AÑOS 
(impuestos indirectos no incluidos)</t>
  </si>
  <si>
    <r>
      <t xml:space="preserve">PRESUPUESTO BASE DE LICITACIÓN </t>
    </r>
    <r>
      <rPr>
        <b/>
        <sz val="12"/>
        <rFont val="Calibri"/>
        <family val="2"/>
        <scheme val="minor"/>
      </rPr>
      <t>(2 AÑOS</t>
    </r>
    <r>
      <rPr>
        <b/>
        <sz val="12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</si>
  <si>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 xml:space="preserve">Téngase en cuenta para realizar su oferta los siguientes apartados del Pliego Técnico relativos a la ejecución del servicio: 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3.2.3 Sustitución de iluminación.</t>
    </r>
  </si>
  <si>
    <t>PRECIO UNITARIO MÁXIMO</t>
  </si>
  <si>
    <t>CARTAGENA</t>
  </si>
  <si>
    <t>LORCA</t>
  </si>
  <si>
    <t>MURCIA</t>
  </si>
  <si>
    <t> YECLA</t>
  </si>
  <si>
    <t>OFERTA ECONÓMICA
Nº EXPEDIENTE LICT/99/024/2024/0119
LOTE 3 - Murcia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</si>
</sst>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1" fillId="2" borderId="0" xfId="1" applyProtection="1"/>
    <xf numFmtId="44" fontId="12" fillId="6" borderId="12" xfId="2" applyFont="1" applyFill="1" applyBorder="1" applyAlignment="1" applyProtection="1">
      <alignment horizontal="center" vertical="center"/>
      <protection locked="0"/>
    </xf>
    <xf numFmtId="44" fontId="12" fillId="3" borderId="13" xfId="2" applyFont="1" applyFill="1" applyBorder="1" applyAlignment="1" applyProtection="1">
      <alignment horizontal="center" vertical="center"/>
    </xf>
    <xf numFmtId="0" fontId="0" fillId="0" borderId="0" xfId="0" applyProtection="1"/>
    <xf numFmtId="0" fontId="9" fillId="3" borderId="12" xfId="0" applyFont="1" applyFill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horizontal="center" vertical="center"/>
    </xf>
    <xf numFmtId="44" fontId="14" fillId="0" borderId="13" xfId="0" applyNumberFormat="1" applyFont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10" fillId="5" borderId="13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 wrapText="1"/>
    </xf>
    <xf numFmtId="44" fontId="15" fillId="7" borderId="21" xfId="0" applyNumberFormat="1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/>
    </xf>
    <xf numFmtId="44" fontId="11" fillId="0" borderId="3" xfId="0" applyNumberFormat="1" applyFont="1" applyBorder="1" applyAlignment="1" applyProtection="1">
      <alignment vertical="center" wrapText="1"/>
    </xf>
    <xf numFmtId="44" fontId="11" fillId="0" borderId="3" xfId="3" applyFont="1" applyBorder="1" applyAlignment="1" applyProtection="1">
      <alignment vertical="center" wrapText="1"/>
    </xf>
    <xf numFmtId="44" fontId="14" fillId="0" borderId="22" xfId="0" applyNumberFormat="1" applyFont="1" applyBorder="1" applyAlignment="1" applyProtection="1">
      <alignment horizontal="center" vertical="center" wrapText="1"/>
    </xf>
    <xf numFmtId="0" fontId="20" fillId="3" borderId="22" xfId="0" applyFont="1" applyFill="1" applyBorder="1" applyAlignment="1" applyProtection="1">
      <alignment horizontal="center" vertical="center"/>
    </xf>
    <xf numFmtId="44" fontId="12" fillId="3" borderId="12" xfId="2" applyFont="1" applyFill="1" applyBorder="1" applyAlignment="1" applyProtection="1">
      <alignment horizontal="center" vertical="center"/>
    </xf>
    <xf numFmtId="44" fontId="12" fillId="3" borderId="23" xfId="2" applyFont="1" applyFill="1" applyBorder="1" applyAlignment="1" applyProtection="1">
      <alignment horizontal="center" vertical="center"/>
    </xf>
    <xf numFmtId="0" fontId="1" fillId="0" borderId="20" xfId="1" applyFill="1" applyBorder="1" applyAlignment="1" applyProtection="1">
      <alignment horizontal="center" vertical="center" wrapText="1"/>
    </xf>
    <xf numFmtId="0" fontId="1" fillId="0" borderId="15" xfId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1" fillId="0" borderId="12" xfId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2" fillId="3" borderId="24" xfId="1" applyFont="1" applyFill="1" applyBorder="1" applyAlignment="1" applyProtection="1">
      <alignment horizontal="center" vertical="center" wrapText="1"/>
    </xf>
    <xf numFmtId="0" fontId="2" fillId="3" borderId="25" xfId="1" applyFont="1" applyFill="1" applyBorder="1" applyAlignment="1" applyProtection="1">
      <alignment horizontal="center" vertical="center" wrapText="1"/>
    </xf>
    <xf numFmtId="0" fontId="2" fillId="3" borderId="26" xfId="1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/>
    </xf>
    <xf numFmtId="0" fontId="8" fillId="3" borderId="13" xfId="0" applyFont="1" applyFill="1" applyBorder="1" applyAlignment="1" applyProtection="1">
      <alignment horizontal="center" vertical="center" wrapText="1"/>
    </xf>
    <xf numFmtId="8" fontId="19" fillId="0" borderId="16" xfId="2" applyNumberFormat="1" applyFont="1" applyFill="1" applyBorder="1" applyAlignment="1" applyProtection="1">
      <alignment horizontal="center" vertical="center"/>
    </xf>
    <xf numFmtId="8" fontId="19" fillId="0" borderId="14" xfId="2" applyNumberFormat="1" applyFont="1" applyFill="1" applyBorder="1" applyAlignment="1" applyProtection="1">
      <alignment horizontal="center" vertical="center"/>
    </xf>
    <xf numFmtId="8" fontId="19" fillId="0" borderId="15" xfId="2" applyNumberFormat="1" applyFont="1" applyFill="1" applyBorder="1" applyAlignment="1" applyProtection="1">
      <alignment horizontal="center" vertical="center"/>
    </xf>
    <xf numFmtId="0" fontId="8" fillId="3" borderId="17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0" fillId="4" borderId="4" xfId="1" applyFont="1" applyFill="1" applyBorder="1" applyAlignment="1" applyProtection="1">
      <alignment horizontal="center" vertical="center" wrapText="1"/>
    </xf>
    <xf numFmtId="0" fontId="1" fillId="4" borderId="5" xfId="1" applyFill="1" applyBorder="1" applyAlignment="1" applyProtection="1">
      <alignment horizontal="center" vertical="center" wrapText="1"/>
    </xf>
    <xf numFmtId="0" fontId="1" fillId="4" borderId="6" xfId="1" applyFill="1" applyBorder="1" applyAlignment="1" applyProtection="1">
      <alignment horizontal="center" vertical="center" wrapText="1"/>
    </xf>
    <xf numFmtId="0" fontId="1" fillId="4" borderId="7" xfId="1" applyFill="1" applyBorder="1" applyAlignment="1" applyProtection="1">
      <alignment horizontal="center" vertical="center" wrapText="1"/>
    </xf>
    <xf numFmtId="0" fontId="1" fillId="4" borderId="0" xfId="1" applyFill="1" applyBorder="1" applyAlignment="1" applyProtection="1">
      <alignment horizontal="center" vertical="center" wrapText="1"/>
    </xf>
    <xf numFmtId="0" fontId="1" fillId="4" borderId="8" xfId="1" applyFill="1" applyBorder="1" applyAlignment="1" applyProtection="1">
      <alignment horizontal="center" vertical="center" wrapText="1"/>
    </xf>
    <xf numFmtId="0" fontId="1" fillId="4" borderId="9" xfId="1" applyFill="1" applyBorder="1" applyAlignment="1" applyProtection="1">
      <alignment horizontal="center" vertical="center" wrapText="1"/>
    </xf>
    <xf numFmtId="0" fontId="1" fillId="4" borderId="10" xfId="1" applyFill="1" applyBorder="1" applyAlignment="1" applyProtection="1">
      <alignment horizontal="center" vertical="center" wrapText="1"/>
    </xf>
    <xf numFmtId="0" fontId="1" fillId="4" borderId="11" xfId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9" xfId="0" applyFont="1" applyFill="1" applyBorder="1" applyAlignment="1" applyProtection="1">
      <alignment horizontal="left" vertical="top" wrapText="1"/>
    </xf>
    <xf numFmtId="0" fontId="2" fillId="4" borderId="10" xfId="0" applyFont="1" applyFill="1" applyBorder="1" applyAlignment="1" applyProtection="1">
      <alignment horizontal="left" vertical="top" wrapText="1"/>
    </xf>
    <xf numFmtId="0" fontId="2" fillId="4" borderId="11" xfId="0" applyFont="1" applyFill="1" applyBorder="1" applyAlignment="1" applyProtection="1">
      <alignment horizontal="left" vertical="top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0" xfId="0" applyFont="1" applyFill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" fillId="2" borderId="0" xfId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8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18" fillId="3" borderId="1" xfId="0" quotePrefix="1" applyFont="1" applyFill="1" applyBorder="1" applyAlignment="1" applyProtection="1">
      <alignment horizontal="center" vertical="center" wrapText="1"/>
    </xf>
    <xf numFmtId="0" fontId="18" fillId="3" borderId="2" xfId="0" quotePrefix="1" applyFont="1" applyFill="1" applyBorder="1" applyAlignment="1" applyProtection="1">
      <alignment horizontal="center" vertical="center" wrapText="1"/>
    </xf>
    <xf numFmtId="0" fontId="18" fillId="3" borderId="3" xfId="0" quotePrefix="1" applyFont="1" applyFill="1" applyBorder="1" applyAlignment="1" applyProtection="1">
      <alignment horizontal="center" vertical="center" wrapText="1"/>
    </xf>
    <xf numFmtId="44" fontId="15" fillId="3" borderId="1" xfId="3" applyNumberFormat="1" applyFont="1" applyFill="1" applyBorder="1" applyAlignment="1" applyProtection="1">
      <alignment horizontal="center" vertical="center"/>
    </xf>
    <xf numFmtId="44" fontId="15" fillId="3" borderId="3" xfId="3" applyNumberFormat="1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 wrapText="1"/>
    </xf>
  </cellXfs>
  <cellStyles count="4">
    <cellStyle name="20% - Énfasis4" xfId="1" builtinId="42"/>
    <cellStyle name="Moneda" xfId="3" builtinId="4"/>
    <cellStyle name="Moneda 2" xfId="2" xr:uid="{21D9E119-D73D-4900-A0AB-8B01C6548558}"/>
    <cellStyle name="Normal" xfId="0" builtinId="0"/>
  </cellStyles>
  <dxfs count="20"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 patternType="solid"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494239</xdr:colOff>
      <xdr:row>31</xdr:row>
      <xdr:rowOff>107948</xdr:rowOff>
    </xdr:from>
    <xdr:to>
      <xdr:col>4</xdr:col>
      <xdr:colOff>1037166</xdr:colOff>
      <xdr:row>31</xdr:row>
      <xdr:rowOff>518584</xdr:rowOff>
    </xdr:to>
    <xdr:sp macro="" textlink="">
      <xdr:nvSpPr>
        <xdr:cNvPr id="6" name="Flecha arriba 3">
          <a:extLst>
            <a:ext uri="{FF2B5EF4-FFF2-40B4-BE49-F238E27FC236}">
              <a16:creationId xmlns:a16="http://schemas.microsoft.com/office/drawing/2014/main" id="{FE89405F-AB07-4797-BA34-9E82CAF442A3}"/>
            </a:ext>
          </a:extLst>
        </xdr:cNvPr>
        <xdr:cNvSpPr/>
      </xdr:nvSpPr>
      <xdr:spPr>
        <a:xfrm>
          <a:off x="3008839" y="6334123"/>
          <a:ext cx="546102" cy="41698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4</xdr:col>
      <xdr:colOff>1180397</xdr:colOff>
      <xdr:row>1</xdr:row>
      <xdr:rowOff>107597</xdr:rowOff>
    </xdr:from>
    <xdr:ext cx="998360" cy="624418"/>
    <xdr:pic>
      <xdr:nvPicPr>
        <xdr:cNvPr id="7" name="Imagen 6" descr="FREMAP SIN APELLIDO">
          <a:extLst>
            <a:ext uri="{FF2B5EF4-FFF2-40B4-BE49-F238E27FC236}">
              <a16:creationId xmlns:a16="http://schemas.microsoft.com/office/drawing/2014/main" id="{3B5466A3-C2BF-4BA9-9193-3FCEB0F2074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5814" y="301625"/>
          <a:ext cx="998360" cy="624418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6B67-8042-4BDE-AAA0-85E7184A0082}">
  <dimension ref="A1:M37"/>
  <sheetViews>
    <sheetView tabSelected="1" zoomScale="87" zoomScaleNormal="115" workbookViewId="0">
      <selection activeCell="H5" sqref="H5"/>
    </sheetView>
  </sheetViews>
  <sheetFormatPr baseColWidth="10" defaultColWidth="11.453125" defaultRowHeight="14.5" x14ac:dyDescent="0.35"/>
  <cols>
    <col min="1" max="1" width="3.26953125" style="1" customWidth="1"/>
    <col min="2" max="2" width="4.81640625" style="4" customWidth="1"/>
    <col min="3" max="3" width="13.54296875" style="4" customWidth="1"/>
    <col min="4" max="4" width="28.453125" style="4" customWidth="1"/>
    <col min="5" max="5" width="22" style="4" customWidth="1"/>
    <col min="6" max="6" width="22" style="4" bestFit="1" customWidth="1"/>
    <col min="7" max="7" width="22.81640625" style="4" customWidth="1"/>
    <col min="8" max="8" width="14.7265625" style="4" customWidth="1"/>
    <col min="9" max="9" width="13.1796875" style="4" customWidth="1"/>
    <col min="10" max="10" width="28.81640625" style="4" customWidth="1"/>
    <col min="11" max="16384" width="11.453125" style="4"/>
  </cols>
  <sheetData>
    <row r="1" spans="2:13" ht="15" thickBot="1" x14ac:dyDescent="0.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67.5" customHeight="1" thickBot="1" x14ac:dyDescent="0.4">
      <c r="B2" s="59" t="s">
        <v>27</v>
      </c>
      <c r="C2" s="60"/>
      <c r="D2" s="60"/>
      <c r="E2" s="60"/>
      <c r="F2" s="61"/>
      <c r="G2" s="1"/>
      <c r="H2" s="1"/>
      <c r="I2" s="1"/>
      <c r="J2" s="1"/>
      <c r="K2" s="1"/>
      <c r="L2" s="1"/>
      <c r="M2" s="1"/>
    </row>
    <row r="3" spans="2:13" ht="15" thickBot="1" x14ac:dyDescent="0.4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33" customHeight="1" x14ac:dyDescent="0.35">
      <c r="B4" s="62" t="s">
        <v>0</v>
      </c>
      <c r="C4" s="63"/>
      <c r="D4" s="63"/>
      <c r="E4" s="63"/>
      <c r="F4" s="64"/>
      <c r="G4" s="1"/>
      <c r="H4" s="1"/>
      <c r="I4" s="1"/>
      <c r="J4" s="1"/>
      <c r="K4" s="1"/>
      <c r="L4" s="1"/>
      <c r="M4" s="1"/>
    </row>
    <row r="5" spans="2:13" ht="115.5" customHeight="1" thickBot="1" x14ac:dyDescent="0.4">
      <c r="B5" s="65"/>
      <c r="C5" s="66"/>
      <c r="D5" s="66"/>
      <c r="E5" s="66"/>
      <c r="F5" s="67"/>
      <c r="G5" s="1"/>
      <c r="H5" s="1"/>
      <c r="I5" s="1"/>
      <c r="J5" s="1"/>
      <c r="K5" s="1"/>
      <c r="L5" s="1"/>
      <c r="M5" s="1"/>
    </row>
    <row r="6" spans="2:13" ht="15.65" customHeight="1" x14ac:dyDescent="0.35">
      <c r="B6" s="68" t="s">
        <v>1</v>
      </c>
      <c r="C6" s="69"/>
      <c r="D6" s="69"/>
      <c r="E6" s="70"/>
      <c r="F6" s="1"/>
      <c r="G6" s="1"/>
      <c r="H6" s="1"/>
      <c r="I6" s="1"/>
      <c r="J6" s="1"/>
      <c r="K6" s="1"/>
      <c r="L6" s="1"/>
      <c r="M6" s="1"/>
    </row>
    <row r="7" spans="2:13" ht="15.75" customHeight="1" x14ac:dyDescent="0.35">
      <c r="B7" s="71"/>
      <c r="C7" s="72"/>
      <c r="D7" s="72"/>
      <c r="E7" s="73"/>
      <c r="F7" s="1"/>
      <c r="G7" s="1"/>
      <c r="H7" s="1"/>
      <c r="I7" s="1"/>
      <c r="J7" s="1"/>
      <c r="K7" s="1"/>
      <c r="L7" s="1"/>
      <c r="M7" s="1"/>
    </row>
    <row r="8" spans="2:13" ht="15.75" customHeight="1" thickBot="1" x14ac:dyDescent="0.4">
      <c r="B8" s="74" t="s">
        <v>2</v>
      </c>
      <c r="C8" s="74"/>
      <c r="D8" s="5">
        <v>4</v>
      </c>
      <c r="E8" s="6" t="s">
        <v>3</v>
      </c>
      <c r="F8" s="1"/>
      <c r="G8" s="1"/>
      <c r="H8" s="1"/>
      <c r="I8" s="1"/>
      <c r="J8" s="1"/>
      <c r="K8" s="1"/>
      <c r="L8" s="1"/>
      <c r="M8" s="1"/>
    </row>
    <row r="9" spans="2:13" ht="26.5" customHeight="1" thickBot="1" x14ac:dyDescent="0.4">
      <c r="B9" s="75" t="s">
        <v>23</v>
      </c>
      <c r="C9" s="76"/>
      <c r="D9" s="77"/>
      <c r="E9" s="2"/>
      <c r="F9" s="40" t="str">
        <f>IF(E9&lt;=0,"INDICAR PRECIO ANUAL","PRECIO ANUAL INDICADO")</f>
        <v>INDICAR PRECIO ANUAL</v>
      </c>
      <c r="G9" s="40"/>
      <c r="H9" s="40"/>
      <c r="I9" s="1"/>
      <c r="J9" s="1"/>
      <c r="K9" s="1"/>
      <c r="L9" s="1"/>
      <c r="M9" s="1"/>
    </row>
    <row r="10" spans="2:13" ht="15.65" customHeight="1" thickBot="1" x14ac:dyDescent="0.4">
      <c r="B10" s="24" t="s">
        <v>24</v>
      </c>
      <c r="C10" s="25"/>
      <c r="D10" s="39"/>
      <c r="E10" s="2"/>
      <c r="F10" s="40" t="str">
        <f t="shared" ref="F10:F11" si="0">IF(E10&lt;=0,"INDICAR PRECIO ANUAL","PRECIO ANUAL INDICADO")</f>
        <v>INDICAR PRECIO ANUAL</v>
      </c>
      <c r="G10" s="40"/>
      <c r="H10" s="40"/>
      <c r="I10" s="1"/>
      <c r="J10" s="1"/>
      <c r="K10" s="1"/>
      <c r="L10" s="1"/>
      <c r="M10" s="1"/>
    </row>
    <row r="11" spans="2:13" ht="15.65" customHeight="1" thickBot="1" x14ac:dyDescent="0.4">
      <c r="B11" s="24" t="s">
        <v>25</v>
      </c>
      <c r="C11" s="25"/>
      <c r="D11" s="39"/>
      <c r="E11" s="2"/>
      <c r="F11" s="40" t="str">
        <f t="shared" si="0"/>
        <v>INDICAR PRECIO ANUAL</v>
      </c>
      <c r="G11" s="40"/>
      <c r="H11" s="40"/>
      <c r="I11" s="1"/>
      <c r="J11" s="1"/>
      <c r="K11" s="1"/>
      <c r="L11" s="1"/>
      <c r="M11" s="1"/>
    </row>
    <row r="12" spans="2:13" ht="15.65" customHeight="1" thickBot="1" x14ac:dyDescent="0.4">
      <c r="B12" s="24" t="s">
        <v>26</v>
      </c>
      <c r="C12" s="25"/>
      <c r="D12" s="39"/>
      <c r="E12" s="2"/>
      <c r="F12" s="40" t="str">
        <f>IF(E12&lt;=0,"INDICAR PRECIO ANUAL","PRECIO ANUAL INDICADO")</f>
        <v>INDICAR PRECIO ANUAL</v>
      </c>
      <c r="G12" s="40"/>
      <c r="H12" s="40"/>
      <c r="I12" s="1"/>
      <c r="J12" s="1"/>
      <c r="K12" s="1"/>
      <c r="L12" s="1"/>
      <c r="M12" s="1"/>
    </row>
    <row r="13" spans="2:13" ht="38.25" customHeight="1" thickBot="1" x14ac:dyDescent="0.4">
      <c r="B13" s="94" t="s">
        <v>4</v>
      </c>
      <c r="C13" s="95"/>
      <c r="D13" s="96"/>
      <c r="E13" s="3" t="e">
        <f>AVERAGE(E9:E12)</f>
        <v>#DIV/0!</v>
      </c>
      <c r="F13" s="1"/>
      <c r="G13" s="1"/>
      <c r="H13" s="1"/>
      <c r="I13" s="1"/>
      <c r="J13" s="1"/>
      <c r="K13" s="1"/>
      <c r="L13" s="1"/>
      <c r="M13" s="1"/>
    </row>
    <row r="14" spans="2:13" ht="77.5" customHeight="1" thickBot="1" x14ac:dyDescent="0.4">
      <c r="B14" s="21" t="s">
        <v>5</v>
      </c>
      <c r="C14" s="22"/>
      <c r="D14" s="23"/>
      <c r="E14" s="15" t="str" cm="1">
        <f t="array" ref="E14">IFERROR(_xlfn.IFS(IF(B15="OFERTA INCOMPLETA O IMPORTE SUPERIOR AL PRESUPUESTO MÁXIMO MANTENIMIENTO PREVENTIVO. OFERTA INVÁLIDA, EL PRECIO OFERTADO PARA EL  MANTENIMIENTO PREVENTIVO DEBE SER IGUAL O INFERIOR AL PRESUPUESTO MAXIMO MANTENIMIENTO PREVENTIVO","OFERTA INVÁLIDA",SUM(E9:E12)),(IF(COUNTIF(F9:H12,"INDICAR PRECIO ANUAL"),"OFERTA INCOMPLETA",SUM(E9:E12)))),"OFERTA INCOMPLETA O INVÁLIDA")</f>
        <v>OFERTA INCOMPLETA O INVÁLIDA</v>
      </c>
      <c r="F14" s="42">
        <f>28564.43/2</f>
        <v>14282.215</v>
      </c>
      <c r="G14" s="43"/>
      <c r="H14" s="44"/>
      <c r="I14" s="32" t="s">
        <v>9</v>
      </c>
      <c r="J14" s="32"/>
      <c r="K14" s="1"/>
      <c r="L14" s="1"/>
      <c r="M14" s="1"/>
    </row>
    <row r="15" spans="2:13" ht="62.15" customHeight="1" thickBot="1" x14ac:dyDescent="0.4">
      <c r="B15" s="36" t="str" cm="1">
        <f t="array" ref="B15">_xlfn.IFS(COUNTIF(F9:H12,"INDICAR PRECIO ANUAL"),"OFERTA INCOMPLETA",SUM(E9:E12)&gt;F14,"OFERTA INCOMPLETA O IMPORTE SUPERIOR AL PRESUPUESTO MÁXIMO MANTENIMIENTO PREVENTIVO. OFERTA INVÁLIDA, EL PRECIO OFERTADO PARA EL  MANTENIMIENTO PREVENTIVO DEBE SER IGUAL O INFERIOR AL PRESUPUESTO MAXIMO MANTENIMIENTO PREVENTIVO",SUM(E9:E12)&lt;=F14,"IMPORTE INFERIOR O IGUAL AL PRESUPUESTO MAXIMO MANTENIMIENTO PREVENTIVO")</f>
        <v>OFERTA INCOMPLETA</v>
      </c>
      <c r="C15" s="37"/>
      <c r="D15" s="37"/>
      <c r="E15" s="38"/>
      <c r="F15" s="1"/>
      <c r="G15" s="1"/>
      <c r="H15" s="1"/>
      <c r="I15" s="1"/>
      <c r="J15" s="1"/>
      <c r="K15" s="1"/>
      <c r="L15" s="1"/>
      <c r="M15" s="1"/>
    </row>
    <row r="16" spans="2:13" ht="15" customHeight="1" thickBot="1" x14ac:dyDescent="0.4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2:13" ht="15" customHeight="1" x14ac:dyDescent="0.35">
      <c r="B17" s="47" t="s">
        <v>21</v>
      </c>
      <c r="C17" s="48"/>
      <c r="D17" s="48"/>
      <c r="E17" s="48"/>
      <c r="F17" s="49"/>
      <c r="G17" s="1"/>
      <c r="H17" s="1"/>
      <c r="I17" s="1"/>
      <c r="J17" s="1"/>
      <c r="K17" s="1"/>
      <c r="L17" s="1"/>
      <c r="M17" s="1"/>
    </row>
    <row r="18" spans="2:13" ht="15" customHeight="1" x14ac:dyDescent="0.35">
      <c r="B18" s="50"/>
      <c r="C18" s="51"/>
      <c r="D18" s="51"/>
      <c r="E18" s="51"/>
      <c r="F18" s="52"/>
      <c r="G18" s="1"/>
      <c r="H18" s="1"/>
      <c r="I18" s="1"/>
      <c r="J18" s="1"/>
      <c r="K18" s="1"/>
      <c r="L18" s="1"/>
      <c r="M18" s="1"/>
    </row>
    <row r="19" spans="2:13" ht="15" customHeight="1" thickBot="1" x14ac:dyDescent="0.4">
      <c r="B19" s="53"/>
      <c r="C19" s="54"/>
      <c r="D19" s="54"/>
      <c r="E19" s="54"/>
      <c r="F19" s="55"/>
      <c r="G19" s="1"/>
      <c r="H19" s="1"/>
      <c r="I19" s="1"/>
      <c r="J19" s="1"/>
      <c r="K19" s="1"/>
      <c r="L19" s="1"/>
      <c r="M19" s="1"/>
    </row>
    <row r="20" spans="2:13" ht="14.5" customHeight="1" x14ac:dyDescent="0.35">
      <c r="B20" s="26" t="s">
        <v>18</v>
      </c>
      <c r="C20" s="27"/>
      <c r="D20" s="27"/>
      <c r="E20" s="27"/>
      <c r="F20" s="28"/>
      <c r="G20" s="1"/>
      <c r="H20" s="1"/>
      <c r="I20" s="1"/>
      <c r="J20" s="1"/>
      <c r="K20" s="1"/>
      <c r="L20" s="1"/>
      <c r="M20" s="1"/>
    </row>
    <row r="21" spans="2:13" ht="4" customHeight="1" thickBot="1" x14ac:dyDescent="0.4">
      <c r="B21" s="29"/>
      <c r="C21" s="30"/>
      <c r="D21" s="30"/>
      <c r="E21" s="30"/>
      <c r="F21" s="31"/>
      <c r="G21" s="1"/>
      <c r="H21" s="1"/>
      <c r="I21" s="1"/>
      <c r="J21" s="1"/>
      <c r="K21" s="1"/>
      <c r="L21" s="1"/>
      <c r="M21" s="1"/>
    </row>
    <row r="22" spans="2:13" ht="14.5" customHeight="1" thickBot="1" x14ac:dyDescent="0.4">
      <c r="B22" s="45" t="s">
        <v>10</v>
      </c>
      <c r="C22" s="46"/>
      <c r="D22" s="8" t="s">
        <v>11</v>
      </c>
      <c r="E22" s="9" t="s">
        <v>17</v>
      </c>
      <c r="F22" s="16" t="s">
        <v>22</v>
      </c>
      <c r="G22" s="8" t="s">
        <v>14</v>
      </c>
      <c r="H22" s="1"/>
      <c r="I22" s="1"/>
      <c r="J22" s="1"/>
      <c r="K22" s="1"/>
      <c r="L22" s="1"/>
      <c r="M22" s="1"/>
    </row>
    <row r="23" spans="2:13" ht="16" customHeight="1" thickBot="1" x14ac:dyDescent="0.4">
      <c r="B23" s="24" t="s">
        <v>12</v>
      </c>
      <c r="C23" s="25"/>
      <c r="D23" s="10">
        <v>300</v>
      </c>
      <c r="E23" s="2"/>
      <c r="F23" s="17">
        <f>17232/D23</f>
        <v>57.44</v>
      </c>
      <c r="G23" s="13">
        <f>E23*D23</f>
        <v>0</v>
      </c>
      <c r="H23" s="40" t="str">
        <f>IF(E23&lt;=0,"INDICAR PRECIO PARA LA DURACIÓN INICIAL","PRECIO PARA LA DURACIÓN INICIAL INDICADO")</f>
        <v>INDICAR PRECIO PARA LA DURACIÓN INICIAL</v>
      </c>
      <c r="I23" s="40"/>
      <c r="J23" s="40"/>
      <c r="K23" s="1"/>
      <c r="L23" s="1"/>
      <c r="M23" s="1"/>
    </row>
    <row r="24" spans="2:13" ht="15" thickBot="1" x14ac:dyDescent="0.4">
      <c r="B24" s="24" t="s">
        <v>13</v>
      </c>
      <c r="C24" s="25"/>
      <c r="D24" s="10">
        <v>100</v>
      </c>
      <c r="E24" s="2"/>
      <c r="F24" s="18">
        <f>4509/D24</f>
        <v>45.09</v>
      </c>
      <c r="G24" s="14">
        <f>E24*D24</f>
        <v>0</v>
      </c>
      <c r="H24" s="40" t="str">
        <f>IF(E24&lt;=0,"INDICAR PRECIO PARA LA DURACIÓN INICIAL","PRECIO PARA LA DURACIÓN INICIAL INDICADO")</f>
        <v>INDICAR PRECIO PARA LA DURACIÓN INICIAL</v>
      </c>
      <c r="I24" s="40"/>
      <c r="J24" s="40"/>
      <c r="K24" s="1"/>
      <c r="L24" s="1"/>
      <c r="M24" s="1"/>
    </row>
    <row r="25" spans="2:13" ht="50.15" customHeight="1" thickBot="1" x14ac:dyDescent="0.4">
      <c r="B25" s="33" t="s">
        <v>15</v>
      </c>
      <c r="C25" s="34"/>
      <c r="D25" s="34"/>
      <c r="E25" s="34"/>
      <c r="F25" s="35"/>
      <c r="G25" s="7" t="str" cm="1">
        <f t="array" ref="G25">IFERROR(_xlfn.IFS(IF(B26="OFERTA INCOMPLETA O IMPORTE SUPERIOR AL PRESUPUESTO MAXIMO SUSTITUCIÓN DE ILUMINACIÓN. OFERTA INVÁLIDA, EL PRECIO OFERTADO PARA LA SUSTITUCIÓN DE ILUMINACIÓN DEBE SER IGUAL O INFERIOR AL PRESUPUESTO MAXIMO SUSTITUCIÓN DE ILUMINACIÓN","OFERTA INVÁLIDA",SUM(G23:G24)),(IF(COUNTIF(H23:J24,"INDICAR PRECIO PARA LA DURACIÓN INICIAL"),"OFERTA INCOMPLETA",SUM(G23:G24)))),"OFERTA INCOMPLETA O INVÁLIDA")</f>
        <v>OFERTA INCOMPLETA O INVÁLIDA</v>
      </c>
      <c r="H25" s="42">
        <v>21741</v>
      </c>
      <c r="I25" s="43"/>
      <c r="J25" s="44"/>
      <c r="K25" s="19" t="s">
        <v>16</v>
      </c>
      <c r="L25" s="20"/>
      <c r="M25" s="1"/>
    </row>
    <row r="26" spans="2:13" ht="53.15" customHeight="1" thickBot="1" x14ac:dyDescent="0.4">
      <c r="B26" s="56" t="str" cm="1">
        <f t="array" ref="B26">_xlfn.IFS(COUNTIF(H23:J24,"INDICAR PRECIO PARA LA DURACIÓN INICIAL"),"OFERTA INCOMPLETA",SUM(G23:G24)&gt;H25,"OFERTA INCOMPLETA O IMPORTE SUPERIOR AL PRESUPUESTO MAXIMO SUSTITUCIÓN DE ILUMINACIÓN. OFERTA INVÁLIDA, EL PRECIO OFERTADO PARA LA SUSTITUCIÓN DE ILUMINACIÓN DEBE SER IGUAL O INFERIOR AL PRESUPUESTO MAXIMO SUSTITUCIÓN DE ILUMINACIÓN",SUM(G23:G24)&lt;=H25,"IMPORTE INFERIOR O IGUAL AL PRESUPUESTO MAXIMO SUSTITUCIÓN DE ILUMINACIÓN")</f>
        <v>OFERTA INCOMPLETA</v>
      </c>
      <c r="C26" s="57"/>
      <c r="D26" s="57"/>
      <c r="E26" s="57"/>
      <c r="F26" s="57"/>
      <c r="G26" s="58"/>
      <c r="H26" s="1"/>
      <c r="I26" s="1"/>
      <c r="J26" s="1"/>
      <c r="K26" s="1"/>
      <c r="L26" s="1"/>
      <c r="M26" s="1"/>
    </row>
    <row r="27" spans="2:13" ht="15" customHeight="1" x14ac:dyDescent="0.3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2:13" ht="15" customHeight="1" thickBot="1" x14ac:dyDescent="0.4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3" ht="44.25" customHeight="1" thickBot="1" x14ac:dyDescent="0.4">
      <c r="B29" s="1"/>
      <c r="C29" s="41" t="s">
        <v>8</v>
      </c>
      <c r="D29" s="41"/>
      <c r="E29" s="7">
        <v>10000</v>
      </c>
      <c r="F29" s="1"/>
      <c r="G29" s="1"/>
      <c r="H29" s="1"/>
      <c r="I29" s="1"/>
      <c r="J29" s="1"/>
      <c r="K29" s="1"/>
      <c r="L29" s="1"/>
      <c r="M29" s="1"/>
    </row>
    <row r="30" spans="2:13" ht="15" customHeight="1" thickBot="1" x14ac:dyDescent="0.4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2:13" ht="52.5" customHeight="1" thickBot="1" x14ac:dyDescent="0.4">
      <c r="B31" s="1"/>
      <c r="C31" s="33" t="s">
        <v>19</v>
      </c>
      <c r="D31" s="34"/>
      <c r="E31" s="11" t="e">
        <f>IF(COUNTIF(E14,"OFERTA INCOMPLETA"),"OFERTA INCOMPLETA",(E14*2)+G25+E29)</f>
        <v>#VALUE!</v>
      </c>
      <c r="F31" s="12" t="s">
        <v>6</v>
      </c>
      <c r="G31" s="92">
        <f>(F14*2)+H25+E29</f>
        <v>60305.43</v>
      </c>
      <c r="H31" s="93"/>
      <c r="I31" s="79" t="s">
        <v>20</v>
      </c>
      <c r="J31" s="80"/>
      <c r="K31" s="1"/>
      <c r="L31" s="1"/>
      <c r="M31" s="1"/>
    </row>
    <row r="32" spans="2:13" ht="46.5" customHeight="1" thickBot="1" x14ac:dyDescent="0.4">
      <c r="B32" s="1"/>
      <c r="C32" s="81" t="str">
        <f>IFERROR(IF(E31&lt;=G31,"IMPORTE INFERIOR O IGUAL AL PRESUPUESTO BASE","IMPORTE SUPERIOR AL PRESUPUESTO BASE"),"OFERTA INVÁLIDA")</f>
        <v>OFERTA INVÁLIDA</v>
      </c>
      <c r="D32" s="82"/>
      <c r="E32" s="1"/>
      <c r="F32" s="1"/>
      <c r="G32" s="83" t="s">
        <v>7</v>
      </c>
      <c r="H32" s="84"/>
      <c r="I32" s="84"/>
      <c r="J32" s="85"/>
      <c r="K32" s="1"/>
      <c r="L32" s="1"/>
      <c r="M32" s="1"/>
    </row>
    <row r="33" spans="2:13" ht="75" customHeight="1" thickBot="1" x14ac:dyDescent="0.4">
      <c r="B33" s="1"/>
      <c r="C33" s="89" t="str">
        <f>IFERROR(IF(E31&lt;=G31,"INDICAR ESTE IMPORTE EN EL ESPACIO HABILITADO DE LA APLICACIÓN DE PRESENTACIÓN DE OFERTAS DE FREMAP (PLEF)", "DEBE REVISAR QUE ESTÁN CUMPLIMENTADOS TODOS LOS IMPORTES ANUALES Y QUE LA OFERTA TOTAL NO SEA SUPERIOR AL PRESUPUESTO BASE"),"DEBE REVISAR QUE ESTÁN CUMPLIMENTADOS TODOS LOS IMPORTES ANUALES Y QUE LA OFERTA TOTAL NO SEA SUPERIOR AL PRESUPUESTO INDICADO EN CADA APARTADO")</f>
        <v>DEBE REVISAR QUE ESTÁN CUMPLIMENTADOS TODOS LOS IMPORTES ANUALES Y QUE LA OFERTA TOTAL NO SEA SUPERIOR AL PRESUPUESTO INDICADO EN CADA APARTADO</v>
      </c>
      <c r="D33" s="90"/>
      <c r="E33" s="90"/>
      <c r="F33" s="91"/>
      <c r="G33" s="86"/>
      <c r="H33" s="87"/>
      <c r="I33" s="87"/>
      <c r="J33" s="88"/>
      <c r="K33" s="1"/>
      <c r="L33" s="1"/>
      <c r="M33" s="1"/>
    </row>
    <row r="34" spans="2:13" ht="15" customHeight="1" x14ac:dyDescent="0.3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2:13" ht="15" customHeight="1" x14ac:dyDescent="0.3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2:13" ht="15" customHeight="1" x14ac:dyDescent="0.35">
      <c r="B36" s="1"/>
      <c r="C36" s="78"/>
      <c r="D36" s="78"/>
      <c r="E36" s="78"/>
      <c r="F36" s="78"/>
      <c r="G36" s="78"/>
      <c r="H36" s="78"/>
      <c r="I36" s="78"/>
      <c r="J36" s="78"/>
      <c r="K36" s="1"/>
      <c r="L36" s="1"/>
      <c r="M36" s="1"/>
    </row>
    <row r="37" spans="2:13" ht="15" customHeight="1" x14ac:dyDescent="0.35">
      <c r="B37" s="1"/>
      <c r="C37" s="78"/>
      <c r="D37" s="78"/>
      <c r="E37" s="78"/>
      <c r="F37" s="78"/>
      <c r="G37" s="78"/>
      <c r="H37" s="78"/>
      <c r="I37" s="78"/>
      <c r="J37" s="78"/>
      <c r="K37" s="1"/>
      <c r="L37" s="1"/>
      <c r="M37" s="1"/>
    </row>
  </sheetData>
  <sheetProtection algorithmName="SHA-512" hashValue="0is47T7rUyct3kdcQDQ+9JcPnTIC+mjtVYzr/rszIPmC4fXJTwceBENPOytMFOs+5P0ISDLunPD8JOWOjFrnig==" saltValue="0pPTq4GRPKgEK5GlV6zyGQ==" spinCount="100000" sheet="1" objects="1" scenarios="1"/>
  <mergeCells count="36">
    <mergeCell ref="C36:J37"/>
    <mergeCell ref="I31:J31"/>
    <mergeCell ref="C32:D32"/>
    <mergeCell ref="G32:J33"/>
    <mergeCell ref="C33:F33"/>
    <mergeCell ref="C31:D31"/>
    <mergeCell ref="G31:H31"/>
    <mergeCell ref="B2:F2"/>
    <mergeCell ref="B4:F5"/>
    <mergeCell ref="B6:E7"/>
    <mergeCell ref="B8:C8"/>
    <mergeCell ref="B9:D9"/>
    <mergeCell ref="F9:H9"/>
    <mergeCell ref="B10:D10"/>
    <mergeCell ref="B11:D11"/>
    <mergeCell ref="F10:H10"/>
    <mergeCell ref="F11:H11"/>
    <mergeCell ref="C29:D29"/>
    <mergeCell ref="F14:H14"/>
    <mergeCell ref="B22:C22"/>
    <mergeCell ref="H23:J23"/>
    <mergeCell ref="H24:J24"/>
    <mergeCell ref="B17:F19"/>
    <mergeCell ref="H25:J25"/>
    <mergeCell ref="B26:G26"/>
    <mergeCell ref="B12:D12"/>
    <mergeCell ref="F12:H12"/>
    <mergeCell ref="B13:D13"/>
    <mergeCell ref="K25:L25"/>
    <mergeCell ref="B14:D14"/>
    <mergeCell ref="B23:C23"/>
    <mergeCell ref="B24:C24"/>
    <mergeCell ref="B20:F21"/>
    <mergeCell ref="I14:J14"/>
    <mergeCell ref="B25:F25"/>
    <mergeCell ref="B15:E15"/>
  </mergeCells>
  <conditionalFormatting sqref="B26">
    <cfRule type="containsText" dxfId="19" priority="7" operator="containsText" text="OFERTA INCOMPLETA O IMPORTE SUPERIOR AL PRESUPUESTO MAXIMO SUSTITUCIÓN DE ILUMINACIÓN. OFERTA INVÁLIDA, EL PRECIO OFERTADO PARA LA SUSTITUCIÓN DE ILUMINACIÓN DEBE SER IGUAL O INFERIOR AL PRESUPUESTO MAXIMO SUSTITUCIÓN DE ILUMINACIÓN">
      <formula>NOT(ISERROR(SEARCH("OFERTA INCOMPLETA O IMPORTE SUPERIOR AL PRESUPUESTO MAXIMO SUSTITUCIÓN DE ILUMINACIÓN. OFERTA INVÁLIDA, EL PRECIO OFERTADO PARA LA SUSTITUCIÓN DE ILUMINACIÓN DEBE SER IGUAL O INFERIOR AL PRESUPUESTO MAXIMO SUSTITUCIÓN DE ILUMINACIÓN",B26)))</formula>
    </cfRule>
  </conditionalFormatting>
  <conditionalFormatting sqref="B15:E15">
    <cfRule type="containsText" dxfId="18" priority="5" operator="containsText" text="OFERTA INCOMPLETA">
      <formula>NOT(ISERROR(SEARCH("OFERTA INCOMPLETA",B15)))</formula>
    </cfRule>
    <cfRule type="containsText" dxfId="17" priority="10" operator="containsText" text="OFERTA INCOMPLETA O IMPORTE SUPERIOR AL PRESUPUESTO MÁXIMO MANTENIMIENTO PREVENTIVO. OFERTA INVÁLIDA, EL PRECIO OFERTADO PARA EL  MANTENIMIENTO PREVENTIVO DEBE SER IGUAL O INFERIOR AL PRESUPUESTO MAXIMO MANTENIMIENTO PREVENTIVO">
      <formula>NOT(ISERROR(SEARCH("OFERTA INCOMPLETA O IMPORTE SUPERIOR AL PRESUPUESTO MÁXIMO MANTENIMIENTO PREVENTIVO. OFERTA INVÁLIDA, EL PRECIO OFERTADO PARA EL  MANTENIMIENTO PREVENTIVO DEBE SER IGUAL O INFERIOR AL PRESUPUESTO MAXIMO MANTENIMIENTO PREVENTIVO",B15)))</formula>
    </cfRule>
  </conditionalFormatting>
  <conditionalFormatting sqref="B26:G26">
    <cfRule type="containsText" dxfId="16" priority="4" operator="containsText" text="OFERTA INCOMPLETA">
      <formula>NOT(ISERROR(SEARCH("OFERTA INCOMPLETA",B26)))</formula>
    </cfRule>
  </conditionalFormatting>
  <conditionalFormatting sqref="C32:D32">
    <cfRule type="containsText" dxfId="15" priority="8" operator="containsText" text="OFERTA INVÁLIDA">
      <formula>NOT(ISERROR(SEARCH("OFERTA INVÁLIDA",C32)))</formula>
    </cfRule>
    <cfRule type="containsText" dxfId="14" priority="28" operator="containsText" text="IMPORTE INFERIOR O IGUAL AL PRESUPUESTO BASE">
      <formula>NOT(ISERROR(SEARCH("IMPORTE INFERIOR O IGUAL AL PRESUPUESTO BASE",C32)))</formula>
    </cfRule>
    <cfRule type="containsText" dxfId="13" priority="29" operator="containsText" text="IMPORTE SUPERIOR AL PRESUPUESTO BASE">
      <formula>NOT(ISERROR(SEARCH("IMPORTE SUPERIOR AL PRESUPUESTO BASE",C32)))</formula>
    </cfRule>
  </conditionalFormatting>
  <conditionalFormatting sqref="C33:F33">
    <cfRule type="containsText" dxfId="12" priority="30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(PLEF)",C33)))</formula>
    </cfRule>
  </conditionalFormatting>
  <conditionalFormatting sqref="E14">
    <cfRule type="containsText" dxfId="11" priority="2" operator="containsText" text="OFERTA INVÁLIDA">
      <formula>NOT(ISERROR(SEARCH("OFERTA INVÁLIDA",E14)))</formula>
    </cfRule>
    <cfRule type="containsErrors" dxfId="10" priority="9">
      <formula>ISERROR(E14)</formula>
    </cfRule>
    <cfRule type="containsText" dxfId="9" priority="27" operator="containsText" text="OFERTA INCOMPLETA">
      <formula>NOT(ISERROR(SEARCH("OFERTA INCOMPLETA",E14)))</formula>
    </cfRule>
  </conditionalFormatting>
  <conditionalFormatting sqref="E29">
    <cfRule type="containsText" dxfId="8" priority="18" operator="containsText" text="OFERTA INCOMPLETA">
      <formula>NOT(ISERROR(SEARCH("OFERTA INCOMPLETA",E29)))</formula>
    </cfRule>
  </conditionalFormatting>
  <conditionalFormatting sqref="E31">
    <cfRule type="expression" dxfId="7" priority="25">
      <formula>$E$31&lt;=$G$31</formula>
    </cfRule>
    <cfRule type="containsText" dxfId="6" priority="26" operator="containsText" text="OFERTA INCOMPLETA">
      <formula>NOT(ISERROR(SEARCH("OFERTA INCOMPLETA",E31)))</formula>
    </cfRule>
  </conditionalFormatting>
  <conditionalFormatting sqref="F9:F12">
    <cfRule type="containsText" dxfId="5" priority="21" operator="containsText" text="INDICAR">
      <formula>NOT(ISERROR(SEARCH("INDICAR",F9)))</formula>
    </cfRule>
    <cfRule type="containsText" dxfId="4" priority="22" operator="containsText" text="IMPORTE VÁLIDO">
      <formula>NOT(ISERROR(SEARCH("IMPORTE VÁLIDO",F9)))</formula>
    </cfRule>
  </conditionalFormatting>
  <conditionalFormatting sqref="G25">
    <cfRule type="containsText" dxfId="3" priority="1" operator="containsText" text="OFERTA INVÁLIDA">
      <formula>NOT(ISERROR(SEARCH("OFERTA INVÁLIDA",G25)))</formula>
    </cfRule>
    <cfRule type="containsErrors" dxfId="2" priority="6">
      <formula>ISERROR(G25)</formula>
    </cfRule>
    <cfRule type="containsText" dxfId="1" priority="14" operator="containsText" text="OFERTA INCOMPLETA">
      <formula>NOT(ISERROR(SEARCH("OFERTA INCOMPLETA",G25)))</formula>
    </cfRule>
  </conditionalFormatting>
  <conditionalFormatting sqref="H23:H24">
    <cfRule type="containsText" dxfId="0" priority="11" operator="containsText" text="INDICAR">
      <formula>NOT(ISERROR(SEARCH("INDICAR",H23)))</formula>
    </cfRule>
  </conditionalFormatting>
  <dataValidations disablePrompts="1" count="5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32" xr:uid="{0E4D18DB-F15E-4797-BE56-206D77E67ECA}">
      <formula1>AND(F32*100=INT(F32*100),F32&gt;0,#REF!&lt;=#REF!)</formula1>
    </dataValidation>
    <dataValidation allowBlank="1" showInputMessage="1" showErrorMessage="1" errorTitle="EEE" error="DSADSA" sqref="E31" xr:uid="{AE4A3770-0664-46F6-860D-24BFC3A56CE0}"/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6 E27 B15 E13:E14 G25 B26" xr:uid="{FE9CDA83-0207-47BE-B097-4D0C64949AE2}"/>
    <dataValidation type="custom" allowBlank="1" showInputMessage="1" showErrorMessage="1" errorTitle="¡Atención, ERROR!" error="Sólo se admiten precios con dos decimales, mayores que cero._x000a_Por favor vuelva a introducir el importe ofertado, gracias. " sqref="E23:F24" xr:uid="{FC00B679-0320-45F7-A156-9109A16333F5}">
      <formula1>AND(E23*100=INT(E23*100),E23&gt;0)</formula1>
    </dataValidation>
    <dataValidation type="custom" allowBlank="1" showInputMessage="1" showErrorMessage="1" errorTitle="¡Atención, ERROR!" error="Sólo se admiten precios con dos decimales, mayores que cero. Por favor vuelva a introducir el importe ofertado, gracias. " sqref="E9:E12" xr:uid="{9E34419F-3AEF-4423-B403-7439051C24DC}">
      <formula1>AND(E9*100=INT(E9*100),E9&gt;0)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2024-03-13T11:51:20Z</dcterms:created>
  <dcterms:modified xsi:type="dcterms:W3CDTF">2025-04-08T14:11:14Z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2024-11-21T10:25:04Z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b112b581-f04c-4ab9-a795-6cda89e5edd1</vt:lpwstr>
  </property>
  <property fmtid="{D5CDD505-2E9C-101B-9397-08002B2CF9AE}" pid="8" name="MSIP_Label_2c0a8209-6590-4cef-adb7-80fa47675d6e_ContentBits">
    <vt:lpwstr>2</vt:lpwstr>
  </property>
</Properties>
</file>